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740" windowWidth="19440" windowHeight="9930" tabRatio="945"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A16" i="13" l="1"/>
  <c r="D33" i="15" l="1"/>
  <c r="C49" i="7"/>
  <c r="C48" i="7" l="1"/>
  <c r="N26" i="5" l="1"/>
  <c r="B28" i="22" l="1"/>
  <c r="R33" i="15" l="1"/>
  <c r="C24" i="6" l="1"/>
  <c r="A15" i="16" l="1"/>
  <c r="A15" i="6" l="1"/>
  <c r="B23" i="22" l="1"/>
  <c r="B22" i="22"/>
  <c r="D24" i="15"/>
  <c r="R24" i="15" s="1"/>
  <c r="B67" i="22"/>
  <c r="A15" i="22" l="1"/>
  <c r="B21" i="22" s="1"/>
  <c r="B27" i="22" l="1"/>
  <c r="A14" i="12"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<sst xmlns="http://schemas.openxmlformats.org/spreadsheetml/2006/main" count="905" uniqueCount="521">
  <si>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</si>
  <si>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</si>
  <si>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</si>
  <si>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</si>
  <si>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</si>
  <si>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</si>
  <si>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</si>
  <si>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</si>
  <si>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</si>
  <si>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</si>
  <si>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</si>
  <si>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</si>
  <si>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</si>
  <si>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</si>
  <si>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</si>
  <si>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</si>
  <si>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</si>
  <si>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</si>
  <si>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</si>
  <si>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</si>
  <si>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</si>
  <si>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</si>
  <si>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</si>
  <si>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</si>
  <si>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</si>
  <si>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</si>
  <si>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</si>
  <si>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</si>
  <si>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</si>
  <si>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</si>
  <si>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</si>
  <si>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</si>
  <si>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</si>
  <si>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</si>
  <si>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</si>
  <si>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</si>
  <si>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</si>
  <si>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</si>
  <si>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</si>
  <si>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</si>
  <si>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</si>
  <si>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</si>
  <si>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</si>
  <si>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</si>
  <si>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</si>
  <si>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</si>
  <si>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</si>
  <si>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</si>
  <si>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</si>
  <si>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</si>
  <si>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</si>
  <si>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</si>
  <si>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</si>
  <si>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</si>
  <si>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</si>
  <si>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</si>
  <si>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</si>
  <si>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</si>
  <si>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</si>
  <si>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</si>
  <si>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</si>
  <si>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</si>
  <si>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</si>
  <si>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</si>
  <si>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</si>
  <si>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</si>
  <si>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</si>
  <si>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</si>
  <si>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</si>
  <si>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</si>
  <si>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</si>
  <si>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</si>
  <si>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</si>
  <si>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</si>
  <si>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</si>
  <si>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</si>
  <si>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</si>
  <si>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</si>
  <si>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</si>
  <si>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</si>
  <si>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</si>
  <si>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</si>
  <si>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</si>
  <si>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</si>
  <si>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</si>
  <si>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</si>
  <si>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</si>
  <si>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</si>
  <si>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</si>
  <si>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</si>
  <si>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</si>
  <si>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</si>
  <si>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</si>
  <si>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</si>
  <si>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</si>
  <si>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</si>
  <si>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</si>
  <si>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</si>
  <si>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</si>
  <si>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</si>
  <si>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</si>
  <si>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</si>
  <si>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</si>
  <si>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</si>
  <si>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</si>
  <si>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</si>
  <si>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</si>
  <si>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</si>
  <si>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</si>
  <si>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</si>
  <si>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</si>
  <si>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</si>
  <si>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</si>
  <si>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</si>
  <si>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</si>
  <si>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</si>
  <si>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</si>
  <si>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</si>
  <si>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</si>
  <si>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</si>
  <si>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</si>
  <si>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</si>
  <si>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</si>
  <si>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</si>
  <si>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</si>
  <si>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</si>
  <si>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</si>
  <si>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</si>
  <si>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</si>
  <si>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</si>
  <si>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</si>
  <si>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</si>
  <si>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</si>
  <si>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</si>
  <si>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</si>
  <si>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</si>
  <si>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</si>
  <si>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</si>
  <si>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</si>
  <si>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</si>
  <si>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</si>
  <si>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</si>
  <si>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</si>
  <si>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</si>
  <si>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</si>
  <si>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</si>
  <si>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</si>
  <si>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</si>
  <si>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</si>
  <si>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</si>
  <si>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</si>
  <si>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</si>
  <si>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</si>
  <si>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</si>
  <si>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</si>
  <si>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</si>
  <si>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</si>
  <si>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</si>
  <si>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</si>
  <si>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</si>
  <si>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</si>
  <si>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</si>
  <si>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</si>
  <si>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</si>
  <si>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</si>
  <si>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</si>
  <si>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</si>
  <si>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</si>
  <si>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</si>
  <si>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</si>
  <si>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</si>
  <si>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</si>
  <si>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</si>
  <si>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</si>
  <si>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</si>
  <si>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</si>
  <si>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</si>
  <si>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</si>
  <si>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</si>
  <si>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</si>
  <si>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</si>
  <si>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</si>
  <si>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</si>
  <si>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</si>
  <si>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</si>
  <si>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</si>
  <si>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</si>
  <si>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</si>
  <si>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</si>
  <si>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</si>
  <si>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</si>
  <si>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</si>
  <si>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</si>
  <si>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</si>
  <si>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</si>
  <si>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</si>
  <si>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</si>
  <si>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</si>
  <si>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</si>
  <si>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</si>
  <si>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</si>
  <si>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</si>
  <si>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</si>
  <si>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</si>
  <si>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</si>
  <si>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</si>
  <si>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</si>
  <si>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</si>
  <si>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</si>
  <si>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</si>
  <si>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</si>
  <si>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</si>
  <si>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</si>
  <si>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</si>
  <si>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</si>
  <si>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</si>
  <si>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</si>
  <si>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</si>
  <si>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</si>
  <si>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</si>
  <si>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</si>
  <si>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</si>
  <si>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</si>
  <si>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</si>
  <si>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</si>
  <si>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</si>
  <si>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</si>
  <si>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</si>
  <si>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</si>
  <si>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</si>
  <si>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</si>
  <si>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</si>
  <si>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</si>
  <si>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</si>
  <si>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</si>
  <si>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</si>
  <si>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</si>
  <si>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</si>
  <si>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</si>
  <si>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</si>
  <si>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</si>
  <si>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</si>
  <si>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</si>
  <si>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</si>
  <si>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</si>
  <si>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</si>
  <si>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</si>
  <si>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</si>
  <si>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</si>
  <si>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</si>
  <si>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</si>
  <si>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</si>
  <si>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</si>
  <si>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</si>
  <si>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</si>
  <si>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</si>
  <si>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</si>
  <si>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</si>
  <si>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</si>
  <si>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</si>
  <si>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</si>
  <si>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</si>
  <si>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</si>
  <si>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</si>
  <si>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</si>
  <si>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</si>
  <si>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</si>
  <si>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</si>
  <si>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</si>
  <si>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</si>
  <si>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</si>
  <si>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</si>
  <si>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</si>
  <si>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</si>
  <si>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</si>
  <si>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</si>
  <si>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</si>
  <si>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</si>
  <si>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</si>
  <si>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</si>
  <si>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</si>
  <si>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</si>
  <si>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</si>
  <si>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</si>
  <si>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</si>
  <si>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</si>
  <si>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</si>
  <si>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</si>
  <si>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</si>
  <si>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</si>
  <si>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</si>
  <si>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</si>
  <si>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</si>
  <si>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</si>
  <si>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</si>
  <si>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</si>
  <si>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</si>
  <si>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</si>
  <si>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</si>
  <si>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</si>
  <si>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</si>
  <si>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</si>
  <si>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</si>
  <si>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</si>
  <si>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</si>
  <si>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</si>
  <si>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</si>
  <si>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</si>
  <si>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</si>
  <si>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</si>
  <si>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</si>
  <si>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</si>
  <si>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</si>
  <si>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</si>
  <si>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</si>
  <si>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</si>
  <si>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</si>
  <si>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</si>
  <si>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</si>
  <si>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</si>
  <si>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</si>
  <si>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</si>
  <si>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</si>
  <si>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</si>
  <si>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</si>
  <si>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</si>
  <si>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</si>
  <si>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</si>
  <si>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</si>
  <si>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</si>
  <si>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</si>
  <si>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</si>
  <si>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</si>
  <si>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</si>
  <si>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</si>
  <si>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</si>
  <si>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</si>
  <si>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</si>
  <si>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</si>
  <si>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</si>
  <si>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</si>
  <si>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</si>
  <si>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</si>
  <si>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</si>
  <si>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</si>
  <si>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</si>
  <si>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</si>
  <si>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</si>
  <si>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</si>
  <si>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</si>
  <si>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</si>
  <si>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</si>
  <si>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</si>
  <si>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</si>
  <si>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</si>
  <si>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</si>
  <si>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</si>
  <si>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</si>
  <si>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</si>
  <si>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</si>
  <si>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</si>
  <si>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</si>
  <si>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</si>
  <si>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</si>
  <si>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</si>
  <si>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</si>
  <si>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</si>
  <si>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</si>
  <si>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</si>
  <si>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</si>
  <si>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</si>
  <si>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</si>
  <si>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</si>
  <si>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</si>
  <si>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</si>
  <si>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</si>
  <si>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</si>
  <si>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</si>
  <si>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</si>
  <si>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</si>
  <si>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</si>
  <si>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</si>
  <si>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</si>
  <si>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</si>
  <si>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</si>
  <si>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</si>
  <si>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</si>
  <si>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</si>
  <si>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</si>
  <si>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</si>
  <si>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</si>
  <si>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</si>
  <si>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</si>
  <si>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</si>
  <si>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</si>
  <si>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</si>
  <si>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</si>
  <si>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</si>
  <si>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</si>
  <si>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</si>
  <si>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</si>
  <si>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</si>
  <si>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</si>
  <si>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</si>
  <si>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</si>
  <si>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</si>
  <si>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</si>
  <si>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</si>
  <si>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</si>
  <si>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</si>
  <si>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</si>
  <si>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</si>
  <si>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</si>
  <si>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</si>
  <si>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</si>
  <si>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</si>
  <si>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</si>
  <si>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</si>
  <si>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</si>
  <si>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</si>
  <si>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</si>
  <si>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</si>
  <si>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</si>
  <si>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</si>
  <si>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</si>
  <si>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</si>
  <si>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</si>
  <si>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</si>
  <si>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</si>
  <si>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</si>
  <si>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</si>
  <si>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</si>
  <si>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</si>
  <si>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</si>
  <si>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</si>
  <si>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</si>
  <si>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</si>
  <si>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</si>
  <si>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</si>
  <si>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</si>
  <si>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</si>
  <si>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</si>
  <si>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</si>
  <si>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</si>
  <si>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</si>
  <si>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</si>
  <si>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</si>
  <si>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</si>
  <si>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</si>
  <si>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</si>
  <si>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</si>
  <si>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</si>
  <si>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</si>
  <si>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</si>
  <si>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</si>
  <si>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</si>
  <si>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</si>
  <si>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</si>
  <si>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</si>
  <si>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</si>
  <si>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</si>
  <si>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</si>
  <si>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</si>
  <si>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</si>
  <si>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</si>
  <si>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</si>
  <si>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</si>
  <si>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</si>
  <si>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</si>
  <si>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</si>
  <si>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</si>
  <si>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</si>
  <si>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</si>
  <si>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</si>
  <si>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</si>
  <si>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</si>
  <si>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</si>
  <si>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</si>
  <si>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</si>
  <si>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</si>
  <si>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</si>
  <si>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</si>
  <si>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</si>
  <si>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</si>
  <si>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</si>
  <si>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</si>
  <si>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</si>
  <si>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</si>
  <si>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</si>
  <si>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</si>
  <si>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</si>
  <si>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</si>
  <si>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</si>
  <si>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</si>
  <si>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</si>
  <si>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</si>
  <si>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</si>
  <si>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</si>
  <si>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</si>
  <si>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</si>
  <si>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</si>
  <si>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</si>
  <si>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</si>
  <si>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</si>
  <si>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</si>
  <si>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</si>
  <si>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</si>
  <si>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</si>
  <si>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</si>
  <si>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</si>
  <si>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</si>
  <si>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</si>
  <si>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</si>
  <si>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СТ-042799</t>
  </si>
  <si>
    <t>Установка измерительного комплекса г. Михайловск, ул. Александра Чекалина, 79 по ТУ 1698/2024/МИХ от 16.12.2024 (оп. № 10 ВЛ-0,4 кВ Ф-2 ТП-15/223 ул. Александра Чекалина, заявитель Савадов А.Э.)</t>
  </si>
  <si>
    <t>ТУ 1698/2024/МИХ от 16.12.2024 г.</t>
  </si>
  <si>
    <t xml:space="preserve">г. Михайловск, ул. Александра Чекалина, 79 </t>
  </si>
  <si>
    <t>оп. № 10 ВЛ-0,4 кВ Ф-2 ТП-15/223 ул. Александра Чекалина</t>
  </si>
  <si>
    <t xml:space="preserve">Счетчик электроэнергии «Меркурий 208 ARTX2-02 DPOHWG7F04»
</t>
  </si>
  <si>
    <t>02. 2025 г.</t>
  </si>
  <si>
    <t>Локально сметный расчет № 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</si>
</sst>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64467328"/>
        <c:axId val="64470400"/>
      </c:lineChart>
      <c:catAx>
        <c:axId val="64467328"/>
        <c:scaling>
          <c:orientation val="minMax"/>
        </c:scaling>
        <c:delete val="0"/>
        <c:axPos val="b"/>
        <c:numFmt formatCode="General" sourceLinked="1"/>
        <c:majorTickMark val="out"/>
        <c:minorTickMark val="none"/>
        <c:tickLblPos val="nextTo"/>
        <c:crossAx val="64470400"/>
        <c:crosses val="autoZero"/>
        <c:auto val="1"/>
        <c:lblAlgn val="ctr"/>
        <c:lblOffset val="100"/>
        <c:noMultiLvlLbl val="0"/>
      </c:catAx>
      <c:valAx>
        <c:axId val="644704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44673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C46" zoomScale="90" zoomScaleSheetLayoutView="90" workbookViewId="0">
      <selection activeCell="C53" sqref="C53"/>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513</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514</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1.0166591999999999E-2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5">
        <f>8472.16/1000000</f>
        <v>8.4721599999999994E-3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7" t="str">
        <f>'1. паспорт местоположение'!A12:C12</f>
        <v>СТ-042799</v>
      </c>
      <c r="B11" s="297"/>
      <c r="C11" s="297"/>
      <c r="D11" s="297"/>
      <c r="E11" s="297"/>
      <c r="F11" s="297"/>
      <c r="G11" s="297"/>
      <c r="H11" s="297"/>
      <c r="I11" s="297"/>
      <c r="J11" s="297"/>
      <c r="K11" s="297"/>
      <c r="L11" s="297"/>
      <c r="M11" s="297"/>
      <c r="N11" s="297"/>
      <c r="O11" s="297"/>
      <c r="P11" s="297"/>
      <c r="Q11" s="297"/>
      <c r="R11" s="297"/>
      <c r="S11" s="297"/>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Александра Чекалина, 79 по ТУ 1698/2024/МИХ от 16.12.2024 (оп. № 10 ВЛ-0,4 кВ Ф-2 ТП-15/223 ул. Александра Чекалина, заявитель Савадов А.Э.)</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3"/>
      <c r="U18" s="3"/>
      <c r="V18" s="3"/>
      <c r="W18" s="3"/>
      <c r="X18" s="3"/>
      <c r="Y18" s="3"/>
    </row>
    <row r="19" spans="1:28" s="2" customFormat="1" ht="54" customHeight="1" x14ac:dyDescent="0.2">
      <c r="A19" s="300" t="s">
        <v>5</v>
      </c>
      <c r="B19" s="300" t="s">
        <v>95</v>
      </c>
      <c r="C19" s="301" t="s">
        <v>330</v>
      </c>
      <c r="D19" s="300" t="s">
        <v>329</v>
      </c>
      <c r="E19" s="300" t="s">
        <v>94</v>
      </c>
      <c r="F19" s="300" t="s">
        <v>93</v>
      </c>
      <c r="G19" s="300" t="s">
        <v>325</v>
      </c>
      <c r="H19" s="300" t="s">
        <v>92</v>
      </c>
      <c r="I19" s="300" t="s">
        <v>91</v>
      </c>
      <c r="J19" s="300" t="s">
        <v>90</v>
      </c>
      <c r="K19" s="300" t="s">
        <v>89</v>
      </c>
      <c r="L19" s="300" t="s">
        <v>88</v>
      </c>
      <c r="M19" s="300" t="s">
        <v>87</v>
      </c>
      <c r="N19" s="300" t="s">
        <v>86</v>
      </c>
      <c r="O19" s="300" t="s">
        <v>85</v>
      </c>
      <c r="P19" s="300" t="s">
        <v>84</v>
      </c>
      <c r="Q19" s="300" t="s">
        <v>328</v>
      </c>
      <c r="R19" s="300"/>
      <c r="S19" s="300" t="s">
        <v>427</v>
      </c>
      <c r="T19" s="3"/>
      <c r="U19" s="3"/>
      <c r="V19" s="3"/>
      <c r="W19" s="3"/>
      <c r="X19" s="3"/>
      <c r="Y19" s="3"/>
    </row>
    <row r="20" spans="1:28" s="192" customFormat="1" ht="161.25" customHeight="1" x14ac:dyDescent="0.25">
      <c r="A20" s="300"/>
      <c r="B20" s="300"/>
      <c r="C20" s="302"/>
      <c r="D20" s="300"/>
      <c r="E20" s="300"/>
      <c r="F20" s="300"/>
      <c r="G20" s="300"/>
      <c r="H20" s="300"/>
      <c r="I20" s="300"/>
      <c r="J20" s="300"/>
      <c r="K20" s="300"/>
      <c r="L20" s="300"/>
      <c r="M20" s="300"/>
      <c r="N20" s="300"/>
      <c r="O20" s="300"/>
      <c r="P20" s="300"/>
      <c r="Q20" s="265" t="s">
        <v>326</v>
      </c>
      <c r="R20" s="269" t="s">
        <v>327</v>
      </c>
      <c r="S20" s="300"/>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515</v>
      </c>
      <c r="C22" s="280"/>
      <c r="D22" s="266" t="s">
        <v>476</v>
      </c>
      <c r="E22" s="266" t="s">
        <v>516</v>
      </c>
      <c r="F22" s="266"/>
      <c r="G22" s="266" t="s">
        <v>517</v>
      </c>
      <c r="H22" s="266"/>
      <c r="I22" s="266"/>
      <c r="J22" s="266"/>
      <c r="K22" s="266">
        <v>0.4</v>
      </c>
      <c r="L22" s="266">
        <v>3</v>
      </c>
      <c r="M22" s="266"/>
      <c r="N22" s="266"/>
      <c r="O22" s="266"/>
      <c r="P22" s="266"/>
      <c r="Q22" s="278" t="s">
        <v>518</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H33" sqref="H33"/>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306" t="str">
        <f>'1. паспорт местоположение'!A12:C12</f>
        <v>СТ-042799</v>
      </c>
      <c r="B13" s="306"/>
      <c r="C13" s="306"/>
      <c r="D13" s="306"/>
      <c r="E13" s="306"/>
      <c r="F13" s="306"/>
      <c r="G13" s="306"/>
      <c r="H13" s="306"/>
      <c r="I13" s="306"/>
      <c r="J13" s="306"/>
      <c r="K13" s="306"/>
      <c r="L13" s="306"/>
      <c r="M13" s="306"/>
      <c r="N13" s="306"/>
      <c r="O13" s="306"/>
      <c r="P13" s="306"/>
      <c r="Q13" s="306"/>
      <c r="R13" s="306"/>
      <c r="S13" s="306"/>
      <c r="T13" s="306"/>
    </row>
    <row r="14" spans="1:20" s="10"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2" customFormat="1" ht="24" customHeight="1" x14ac:dyDescent="0.2">
      <c r="A16" s="307" t="str">
        <f>'1. паспорт местоположение'!A15:C15</f>
        <v>Установка измерительного комплекса г. Михайловск, ул. Александра Чекалина, 79 по ТУ 1698/2024/МИХ от 16.12.2024 (оп. № 10 ВЛ-0,4 кВ Ф-2 ТП-15/223 ул. Александра Чекалина, заявитель Савадов А.Э.)</v>
      </c>
      <c r="B16" s="307"/>
      <c r="C16" s="307"/>
      <c r="D16" s="307"/>
      <c r="E16" s="307"/>
      <c r="F16" s="307"/>
      <c r="G16" s="307"/>
      <c r="H16" s="307"/>
      <c r="I16" s="307"/>
      <c r="J16" s="307"/>
      <c r="K16" s="307"/>
      <c r="L16" s="307"/>
      <c r="M16" s="307"/>
      <c r="N16" s="307"/>
      <c r="O16" s="307"/>
      <c r="P16" s="307"/>
      <c r="Q16" s="307"/>
      <c r="R16" s="307"/>
      <c r="S16" s="307"/>
      <c r="T16" s="307"/>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215</v>
      </c>
      <c r="C21" s="313"/>
      <c r="D21" s="316" t="s">
        <v>107</v>
      </c>
      <c r="E21" s="312" t="s">
        <v>466</v>
      </c>
      <c r="F21" s="313"/>
      <c r="G21" s="312" t="s">
        <v>235</v>
      </c>
      <c r="H21" s="313"/>
      <c r="I21" s="312" t="s">
        <v>106</v>
      </c>
      <c r="J21" s="313"/>
      <c r="K21" s="316" t="s">
        <v>105</v>
      </c>
      <c r="L21" s="312" t="s">
        <v>104</v>
      </c>
      <c r="M21" s="313"/>
      <c r="N21" s="312" t="s">
        <v>462</v>
      </c>
      <c r="O21" s="313"/>
      <c r="P21" s="316" t="s">
        <v>103</v>
      </c>
      <c r="Q21" s="303" t="s">
        <v>102</v>
      </c>
      <c r="R21" s="304"/>
      <c r="S21" s="303" t="s">
        <v>101</v>
      </c>
      <c r="T21" s="305"/>
    </row>
    <row r="22" spans="1:20" ht="149.25" customHeight="1" x14ac:dyDescent="0.25">
      <c r="A22" s="310"/>
      <c r="B22" s="314"/>
      <c r="C22" s="315"/>
      <c r="D22" s="318"/>
      <c r="E22" s="314"/>
      <c r="F22" s="315"/>
      <c r="G22" s="314"/>
      <c r="H22" s="315"/>
      <c r="I22" s="314"/>
      <c r="J22" s="315"/>
      <c r="K22" s="317"/>
      <c r="L22" s="314"/>
      <c r="M22" s="315"/>
      <c r="N22" s="314"/>
      <c r="O22" s="315"/>
      <c r="P22" s="317"/>
      <c r="Q22" s="98" t="s">
        <v>100</v>
      </c>
      <c r="R22" s="98" t="s">
        <v>436</v>
      </c>
      <c r="S22" s="98" t="s">
        <v>99</v>
      </c>
      <c r="T22" s="98" t="s">
        <v>98</v>
      </c>
    </row>
    <row r="23" spans="1:20" ht="51.75" customHeight="1" x14ac:dyDescent="0.25">
      <c r="A23" s="311"/>
      <c r="B23" s="174" t="s">
        <v>96</v>
      </c>
      <c r="C23" s="174" t="s">
        <v>97</v>
      </c>
      <c r="D23" s="317"/>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F26" sqref="F2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6" t="s">
        <v>513</v>
      </c>
      <c r="F12" s="306"/>
      <c r="G12" s="306"/>
      <c r="H12" s="306"/>
      <c r="I12" s="306"/>
      <c r="J12" s="306"/>
      <c r="K12" s="306"/>
      <c r="L12" s="306"/>
      <c r="M12" s="306"/>
      <c r="N12" s="306"/>
      <c r="O12" s="306"/>
      <c r="P12" s="306"/>
      <c r="Q12" s="306"/>
      <c r="R12" s="306"/>
      <c r="S12" s="306"/>
      <c r="T12" s="306"/>
      <c r="U12" s="306"/>
      <c r="V12" s="306"/>
      <c r="W12" s="306"/>
      <c r="X12" s="306"/>
      <c r="Y12" s="30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19" t="s">
        <v>514</v>
      </c>
      <c r="D16" s="319"/>
      <c r="E16" s="319"/>
      <c r="F16" s="319"/>
      <c r="G16" s="319"/>
      <c r="H16" s="319"/>
      <c r="I16" s="319"/>
      <c r="J16" s="319"/>
      <c r="K16" s="319"/>
      <c r="L16" s="319"/>
      <c r="M16" s="319"/>
      <c r="N16" s="319"/>
      <c r="O16" s="319"/>
      <c r="P16" s="319"/>
      <c r="Q16" s="319"/>
      <c r="R16" s="319"/>
      <c r="S16" s="319"/>
      <c r="T16" s="319"/>
      <c r="U16" s="319"/>
      <c r="V16" s="319"/>
      <c r="W16" s="319"/>
      <c r="X16" s="319"/>
      <c r="Y16" s="319"/>
      <c r="Z16" s="319"/>
    </row>
    <row r="17" spans="1:27" s="2" customFormat="1" ht="15" customHeight="1" x14ac:dyDescent="0.2">
      <c r="E17" s="3"/>
      <c r="F17" s="3"/>
      <c r="G17" s="3"/>
      <c r="H17" s="3"/>
      <c r="I17" s="3"/>
      <c r="J17" s="3"/>
      <c r="K17" s="3"/>
      <c r="L17" s="3"/>
      <c r="M17" s="3"/>
      <c r="N17" s="295" t="s">
        <v>502</v>
      </c>
      <c r="O17" s="295"/>
      <c r="P17" s="295"/>
      <c r="Q17" s="295"/>
      <c r="R17" s="295"/>
      <c r="S17" s="295"/>
      <c r="T17" s="295"/>
      <c r="U17" s="295"/>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20" t="s">
        <v>5</v>
      </c>
      <c r="B21" s="322" t="s">
        <v>446</v>
      </c>
      <c r="C21" s="323"/>
      <c r="D21" s="322" t="s">
        <v>448</v>
      </c>
      <c r="E21" s="323"/>
      <c r="F21" s="303" t="s">
        <v>89</v>
      </c>
      <c r="G21" s="305"/>
      <c r="H21" s="305"/>
      <c r="I21" s="304"/>
      <c r="J21" s="320" t="s">
        <v>449</v>
      </c>
      <c r="K21" s="322" t="s">
        <v>450</v>
      </c>
      <c r="L21" s="323"/>
      <c r="M21" s="322" t="s">
        <v>451</v>
      </c>
      <c r="N21" s="323"/>
      <c r="O21" s="322" t="s">
        <v>438</v>
      </c>
      <c r="P21" s="323"/>
      <c r="Q21" s="322" t="s">
        <v>112</v>
      </c>
      <c r="R21" s="323"/>
      <c r="S21" s="320" t="s">
        <v>111</v>
      </c>
      <c r="T21" s="320" t="s">
        <v>452</v>
      </c>
      <c r="U21" s="320" t="s">
        <v>447</v>
      </c>
      <c r="V21" s="322" t="s">
        <v>110</v>
      </c>
      <c r="W21" s="323"/>
      <c r="X21" s="303" t="s">
        <v>102</v>
      </c>
      <c r="Y21" s="305"/>
      <c r="Z21" s="303" t="s">
        <v>101</v>
      </c>
      <c r="AA21" s="305"/>
    </row>
    <row r="22" spans="1:27" ht="195" customHeight="1" x14ac:dyDescent="0.25">
      <c r="A22" s="326"/>
      <c r="B22" s="324"/>
      <c r="C22" s="325"/>
      <c r="D22" s="324"/>
      <c r="E22" s="325"/>
      <c r="F22" s="303" t="s">
        <v>109</v>
      </c>
      <c r="G22" s="304"/>
      <c r="H22" s="303" t="s">
        <v>108</v>
      </c>
      <c r="I22" s="30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06" t="str">
        <f>'3.1. паспорт Техсостояние ПС'!A13:T13</f>
        <v>СТ-042799</v>
      </c>
      <c r="B12" s="306"/>
      <c r="C12" s="30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8"/>
      <c r="B14" s="298"/>
      <c r="C14" s="298"/>
      <c r="D14" s="8"/>
      <c r="E14" s="8"/>
      <c r="F14" s="8"/>
      <c r="G14" s="8"/>
      <c r="H14" s="8"/>
      <c r="I14" s="8"/>
      <c r="J14" s="8"/>
      <c r="K14" s="8"/>
      <c r="L14" s="8"/>
      <c r="M14" s="8"/>
      <c r="N14" s="8"/>
      <c r="O14" s="8"/>
      <c r="P14" s="8"/>
      <c r="Q14" s="8"/>
      <c r="R14" s="8"/>
      <c r="S14" s="8"/>
      <c r="T14" s="8"/>
      <c r="U14" s="8"/>
    </row>
    <row r="15" spans="1:29" s="249" customFormat="1" ht="29.25" customHeight="1" x14ac:dyDescent="0.25">
      <c r="A15" s="327" t="str">
        <f>'1. паспорт местоположение'!A15:C15</f>
        <v>Установка измерительного комплекса г. Михайловск, ул. Александра Чекалина, 79 по ТУ 1698/2024/МИХ от 16.12.2024 (оп. № 10 ВЛ-0,4 кВ Ф-2 ТП-15/223 ул. Александра Чекалина, заявитель Савадов А.Э.)</v>
      </c>
      <c r="B15" s="328"/>
      <c r="C15" s="328"/>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295"/>
      <c r="B17" s="295"/>
      <c r="C17" s="295"/>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7" t="str">
        <f>'3.3 паспорт описание'!A12:C12</f>
        <v>СТ-042799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9"/>
      <c r="AB13" s="9"/>
    </row>
    <row r="14" spans="1:28" ht="18.75" x14ac:dyDescent="0.25">
      <c r="A14" s="291" t="str">
        <f>'3.3 паспорт описание'!A15:C15</f>
        <v>Установка измерительного комплекса г. Михайловск, ул. Александра Чекалина, 79 по ТУ 1698/2024/МИХ от 16.12.2024 (оп. № 10 ВЛ-0,4 кВ Ф-2 ТП-15/223 ул. Александра Чекалина, заявитель Савадов А.Э.)</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9"/>
      <c r="AB16" s="17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9"/>
      <c r="AB17" s="17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9"/>
      <c r="AB18" s="17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9"/>
      <c r="AB19" s="17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0"/>
      <c r="AB20" s="18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0"/>
      <c r="AB21" s="180"/>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1"/>
      <c r="AB22" s="181"/>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7" t="str">
        <f>'3.4. Паспорт надежность'!A11:Z11</f>
        <v>СТ-042799</v>
      </c>
      <c r="B12" s="297"/>
      <c r="C12" s="297"/>
      <c r="D12" s="297"/>
      <c r="E12" s="297"/>
      <c r="F12" s="297"/>
      <c r="G12" s="297"/>
      <c r="H12" s="297"/>
      <c r="I12" s="297"/>
      <c r="J12" s="297"/>
      <c r="K12" s="297"/>
      <c r="L12" s="297"/>
      <c r="M12" s="297"/>
      <c r="N12" s="297"/>
      <c r="O12" s="297"/>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7" t="str">
        <f>'3.4. Паспорт надежность'!A14:Z14</f>
        <v>Установка измерительного комплекса г. Михайловск, ул. Александра Чекалина, 79 по ТУ 1698/2024/МИХ от 16.12.2024 (оп. № 10 ВЛ-0,4 кВ Ф-2 ТП-15/223 ул. Александра Чекалина, заявитель Савадов А.Э.)</v>
      </c>
      <c r="B14" s="337"/>
      <c r="C14" s="337"/>
      <c r="D14" s="337"/>
      <c r="E14" s="337"/>
      <c r="F14" s="337"/>
      <c r="G14" s="337"/>
      <c r="H14" s="337"/>
      <c r="I14" s="337"/>
      <c r="J14" s="337"/>
      <c r="K14" s="337"/>
      <c r="L14" s="337"/>
      <c r="M14" s="337"/>
      <c r="N14" s="337"/>
      <c r="O14" s="337"/>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295"/>
      <c r="B16" s="295"/>
      <c r="C16" s="295"/>
      <c r="D16" s="295"/>
      <c r="E16" s="295"/>
      <c r="F16" s="295"/>
      <c r="G16" s="295"/>
      <c r="H16" s="295"/>
      <c r="I16" s="295"/>
      <c r="J16" s="295"/>
      <c r="K16" s="295"/>
      <c r="L16" s="295"/>
      <c r="M16" s="295"/>
      <c r="N16" s="295"/>
      <c r="O16" s="295"/>
      <c r="P16" s="3"/>
      <c r="Q16" s="3"/>
      <c r="R16" s="3"/>
      <c r="S16" s="3"/>
      <c r="T16" s="3"/>
      <c r="U16" s="3"/>
      <c r="V16" s="3"/>
      <c r="W16" s="3"/>
    </row>
    <row r="17" spans="1:26" s="2" customFormat="1" ht="72.75" customHeight="1" x14ac:dyDescent="0.2">
      <c r="A17" s="336" t="s">
        <v>440</v>
      </c>
      <c r="B17" s="336"/>
      <c r="C17" s="336"/>
      <c r="D17" s="336"/>
      <c r="E17" s="336"/>
      <c r="F17" s="336"/>
      <c r="G17" s="336"/>
      <c r="H17" s="336"/>
      <c r="I17" s="336"/>
      <c r="J17" s="336"/>
      <c r="K17" s="336"/>
      <c r="L17" s="336"/>
      <c r="M17" s="336"/>
      <c r="N17" s="336"/>
      <c r="O17" s="336"/>
      <c r="P17" s="5"/>
      <c r="Q17" s="5"/>
      <c r="R17" s="5"/>
      <c r="S17" s="5"/>
      <c r="T17" s="5"/>
      <c r="U17" s="5"/>
      <c r="V17" s="5"/>
      <c r="W17" s="5"/>
      <c r="X17" s="5"/>
      <c r="Y17" s="5"/>
      <c r="Z17" s="5"/>
    </row>
    <row r="18" spans="1:26" s="2" customFormat="1" ht="78" customHeight="1" x14ac:dyDescent="0.2">
      <c r="A18" s="300" t="s">
        <v>5</v>
      </c>
      <c r="B18" s="300" t="s">
        <v>83</v>
      </c>
      <c r="C18" s="300" t="s">
        <v>82</v>
      </c>
      <c r="D18" s="300" t="s">
        <v>71</v>
      </c>
      <c r="E18" s="338" t="s">
        <v>81</v>
      </c>
      <c r="F18" s="339"/>
      <c r="G18" s="339"/>
      <c r="H18" s="339"/>
      <c r="I18" s="340"/>
      <c r="J18" s="300" t="s">
        <v>80</v>
      </c>
      <c r="K18" s="300"/>
      <c r="L18" s="300"/>
      <c r="M18" s="300"/>
      <c r="N18" s="300"/>
      <c r="O18" s="300"/>
      <c r="P18" s="3"/>
      <c r="Q18" s="3"/>
      <c r="R18" s="3"/>
      <c r="S18" s="3"/>
      <c r="T18" s="3"/>
      <c r="U18" s="3"/>
      <c r="V18" s="3"/>
      <c r="W18" s="3"/>
    </row>
    <row r="19" spans="1:26" s="2" customFormat="1" ht="51" customHeight="1" x14ac:dyDescent="0.2">
      <c r="A19" s="300"/>
      <c r="B19" s="300"/>
      <c r="C19" s="300"/>
      <c r="D19" s="300"/>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СТ-042799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357" t="str">
        <f>'1. паспорт местоположение'!A15:C15</f>
        <v>Установка измерительного комплекса г. Михайловск, ул. Александра Чекалина, 79 по ТУ 1698/2024/МИХ от 16.12.2024 (оп. № 10 ВЛ-0,4 кВ Ф-2 ТП-15/223 ул. Александра Чекалина, заявитель Савадов А.Э.)</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2"/>
      <c r="AN22" s="232"/>
      <c r="AO22" s="233"/>
      <c r="AP22" s="233"/>
      <c r="AQ22" s="233"/>
      <c r="AR22" s="233"/>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8472.16</v>
      </c>
      <c r="AL23" s="355"/>
      <c r="AM23" s="234"/>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4"/>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4"/>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9"/>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9"/>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9"/>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9"/>
      <c r="AN29" s="109"/>
      <c r="AO29" s="135"/>
      <c r="AP29" s="135"/>
      <c r="AQ29" s="135"/>
      <c r="AR29" s="135"/>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9"/>
      <c r="AN30" s="109"/>
      <c r="AO30" s="109"/>
      <c r="AP30" s="109"/>
      <c r="AQ30" s="109"/>
      <c r="AR30" s="109"/>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9"/>
      <c r="AN31" s="109"/>
      <c r="AO31" s="109"/>
      <c r="AP31" s="109"/>
      <c r="AQ31" s="109"/>
      <c r="AR31" s="109"/>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9"/>
      <c r="AN32" s="109"/>
      <c r="AO32" s="109"/>
      <c r="AP32" s="109"/>
      <c r="AQ32" s="109"/>
      <c r="AR32" s="109"/>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9"/>
      <c r="AN33" s="109"/>
      <c r="AO33" s="109"/>
      <c r="AP33" s="109"/>
      <c r="AQ33" s="109"/>
      <c r="AR33" s="109"/>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9"/>
      <c r="AN34" s="109"/>
      <c r="AO34" s="109"/>
      <c r="AP34" s="109"/>
      <c r="AQ34" s="109"/>
      <c r="AR34" s="109"/>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9"/>
      <c r="AN35" s="109"/>
      <c r="AO35" s="109"/>
      <c r="AP35" s="109"/>
      <c r="AQ35" s="109"/>
      <c r="AR35" s="109"/>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9"/>
      <c r="AN36" s="109"/>
      <c r="AO36" s="109"/>
      <c r="AP36" s="109"/>
      <c r="AQ36" s="109"/>
      <c r="AR36" s="109"/>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9"/>
      <c r="AN37" s="109"/>
      <c r="AO37" s="109"/>
      <c r="AP37" s="109"/>
      <c r="AQ37" s="109"/>
      <c r="AR37" s="109"/>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9"/>
      <c r="AN38" s="109"/>
      <c r="AO38" s="109"/>
      <c r="AP38" s="109"/>
      <c r="AQ38" s="109"/>
      <c r="AR38" s="109"/>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9"/>
      <c r="AN39" s="109"/>
      <c r="AO39" s="109"/>
      <c r="AP39" s="109"/>
      <c r="AQ39" s="109"/>
      <c r="AR39" s="109"/>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9"/>
      <c r="AN40" s="109"/>
      <c r="AO40" s="109"/>
      <c r="AP40" s="109"/>
      <c r="AQ40" s="109"/>
      <c r="AR40" s="109"/>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9"/>
      <c r="AN41" s="109"/>
      <c r="AO41" s="109"/>
      <c r="AP41" s="109"/>
      <c r="AQ41" s="109"/>
      <c r="AR41" s="109"/>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9"/>
      <c r="AN42" s="109"/>
      <c r="AO42" s="109"/>
      <c r="AP42" s="109"/>
      <c r="AQ42" s="109"/>
      <c r="AR42" s="109"/>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9"/>
      <c r="AN43" s="109"/>
      <c r="AO43" s="109"/>
      <c r="AP43" s="109"/>
      <c r="AQ43" s="109"/>
      <c r="AR43" s="109"/>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9"/>
      <c r="AN44" s="109"/>
      <c r="AO44" s="109"/>
      <c r="AP44" s="109"/>
      <c r="AQ44" s="109"/>
      <c r="AR44" s="109"/>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2" t="s">
        <v>267</v>
      </c>
      <c r="AP45" s="122" t="s">
        <v>266</v>
      </c>
      <c r="AQ45" s="114"/>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6"/>
      <c r="AP46" s="126"/>
      <c r="AQ46" s="114"/>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6"/>
      <c r="AP47" s="126"/>
      <c r="AQ47" s="114"/>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2" t="s">
        <v>267</v>
      </c>
      <c r="AP50" s="122" t="s">
        <v>266</v>
      </c>
      <c r="AQ50" s="114"/>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30"/>
      <c r="AP51" s="130"/>
      <c r="AQ51" s="114"/>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6"/>
      <c r="AP52" s="126"/>
      <c r="AQ52" s="114"/>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6"/>
      <c r="AP53" s="126"/>
      <c r="AQ53" s="114"/>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2" t="s">
        <v>267</v>
      </c>
      <c r="AP56" s="122" t="s">
        <v>266</v>
      </c>
      <c r="AQ56" s="114"/>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8"/>
      <c r="AP57" s="128"/>
      <c r="AQ57" s="120"/>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6"/>
      <c r="AP58" s="126"/>
      <c r="AQ58" s="114"/>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6"/>
      <c r="AP59" s="126"/>
      <c r="AQ59" s="114"/>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6"/>
      <c r="AP60" s="126"/>
      <c r="AQ60" s="114"/>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6"/>
      <c r="AP61" s="126"/>
      <c r="AQ61" s="114"/>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6"/>
      <c r="AP62" s="126"/>
      <c r="AQ62" s="114"/>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6"/>
      <c r="AP63" s="126"/>
      <c r="AQ63" s="114"/>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7"/>
      <c r="AP64" s="127"/>
      <c r="AQ64" s="120"/>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6"/>
      <c r="AP65" s="126"/>
      <c r="AQ65" s="114"/>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7"/>
      <c r="AP66" s="127"/>
      <c r="AQ66" s="120"/>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6"/>
      <c r="AP67" s="126"/>
      <c r="AQ67" s="114"/>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7"/>
      <c r="AP68" s="127"/>
      <c r="AQ68" s="120"/>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6"/>
      <c r="AP69" s="126"/>
      <c r="AQ69" s="114"/>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2" t="s">
        <v>267</v>
      </c>
      <c r="AP72" s="122" t="s">
        <v>266</v>
      </c>
      <c r="AQ72" s="114"/>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8"/>
      <c r="AP73" s="118"/>
      <c r="AQ73" s="120"/>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1"/>
      <c r="AP74" s="121"/>
      <c r="AQ74" s="114"/>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1"/>
      <c r="AP75" s="121"/>
      <c r="AQ75" s="114"/>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1"/>
      <c r="AP76" s="121"/>
      <c r="AQ76" s="114"/>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1"/>
      <c r="AP77" s="121"/>
      <c r="AQ77" s="114"/>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1"/>
      <c r="AP78" s="121"/>
      <c r="AQ78" s="114"/>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1"/>
      <c r="AP79" s="121"/>
      <c r="AQ79" s="114"/>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1"/>
      <c r="AP80" s="121"/>
      <c r="AQ80" s="114"/>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8"/>
      <c r="AP81" s="118"/>
      <c r="AQ81" s="120"/>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8"/>
      <c r="AP82" s="118"/>
      <c r="AQ82" s="120"/>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1"/>
      <c r="AP83" s="121"/>
      <c r="AQ83" s="108"/>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8"/>
      <c r="AP84" s="118"/>
      <c r="AQ84" s="120"/>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8"/>
      <c r="AP85" s="118"/>
      <c r="AQ85" s="120"/>
    </row>
    <row r="86" spans="1:44" ht="14.25" customHeight="1" x14ac:dyDescent="0.25">
      <c r="A86" s="420" t="s">
        <v>252</v>
      </c>
      <c r="B86" s="421"/>
      <c r="C86" s="421"/>
      <c r="D86" s="422"/>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423"/>
      <c r="AL86" s="424"/>
      <c r="AM86" s="425"/>
      <c r="AN86" s="426"/>
      <c r="AO86" s="118"/>
      <c r="AP86" s="118"/>
      <c r="AQ86" s="120"/>
    </row>
    <row r="87" spans="1:44" x14ac:dyDescent="0.25">
      <c r="A87" s="420" t="s">
        <v>251</v>
      </c>
      <c r="B87" s="421"/>
      <c r="C87" s="421"/>
      <c r="D87" s="422"/>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423"/>
      <c r="AL87" s="424"/>
      <c r="AM87" s="425"/>
      <c r="AN87" s="426"/>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16"/>
      <c r="AL88" s="417"/>
      <c r="AM88" s="418"/>
      <c r="AN88" s="419"/>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G28" sqref="G28"/>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9" t="s">
        <v>486</v>
      </c>
      <c r="B9" s="299"/>
      <c r="C9" s="299"/>
      <c r="D9" s="299"/>
      <c r="E9" s="299"/>
      <c r="F9" s="299"/>
      <c r="G9" s="299"/>
      <c r="H9" s="299"/>
      <c r="I9" s="299"/>
      <c r="J9" s="299"/>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28" t="str">
        <f>'4. паспортбюджет'!A12:O12</f>
        <v>СТ-042799</v>
      </c>
      <c r="B12" s="429"/>
      <c r="C12" s="429"/>
      <c r="D12" s="429"/>
      <c r="E12" s="429"/>
      <c r="F12" s="429"/>
      <c r="G12" s="429"/>
      <c r="H12" s="429"/>
      <c r="I12" s="429"/>
      <c r="J12" s="430"/>
    </row>
    <row r="13" spans="1:42" x14ac:dyDescent="0.25">
      <c r="A13" s="288" t="s">
        <v>7</v>
      </c>
      <c r="B13" s="288"/>
      <c r="C13" s="288"/>
      <c r="D13" s="288"/>
      <c r="E13" s="288"/>
      <c r="F13" s="288"/>
      <c r="G13" s="288"/>
      <c r="H13" s="288"/>
      <c r="I13" s="288"/>
      <c r="J13" s="288"/>
    </row>
    <row r="14" spans="1:42" ht="18.75" x14ac:dyDescent="0.25">
      <c r="A14" s="298"/>
      <c r="B14" s="298"/>
      <c r="C14" s="298"/>
      <c r="D14" s="298"/>
      <c r="E14" s="298"/>
      <c r="F14" s="298"/>
      <c r="G14" s="298"/>
      <c r="H14" s="298"/>
      <c r="I14" s="298"/>
      <c r="J14" s="298"/>
    </row>
    <row r="15" spans="1:42" ht="38.25" customHeight="1" x14ac:dyDescent="0.25">
      <c r="A15" s="338" t="str">
        <f>'1. паспорт местоположение'!A15:C15</f>
        <v>Установка измерительного комплекса г. Михайловск, ул. Александра Чекалина, 79 по ТУ 1698/2024/МИХ от 16.12.2024 (оп. № 10 ВЛ-0,4 кВ Ф-2 ТП-15/223 ул. Александра Чекалина, заявитель Савадов А.Э.)</v>
      </c>
      <c r="B15" s="339"/>
      <c r="C15" s="339"/>
      <c r="D15" s="339"/>
      <c r="E15" s="339"/>
      <c r="F15" s="339"/>
      <c r="G15" s="339"/>
      <c r="H15" s="339"/>
      <c r="I15" s="339"/>
      <c r="J15" s="340"/>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27" t="s">
        <v>442</v>
      </c>
      <c r="B19" s="427"/>
      <c r="C19" s="427"/>
      <c r="D19" s="427"/>
      <c r="E19" s="427"/>
      <c r="F19" s="427"/>
      <c r="G19" s="427"/>
      <c r="H19" s="427"/>
      <c r="I19" s="427"/>
      <c r="J19" s="427"/>
    </row>
    <row r="20" spans="1:10" x14ac:dyDescent="0.25">
      <c r="A20" s="57"/>
      <c r="B20" s="57"/>
      <c r="C20" s="90"/>
      <c r="D20" s="90"/>
      <c r="E20" s="90"/>
      <c r="F20" s="90"/>
      <c r="G20" s="90"/>
      <c r="H20" s="90"/>
      <c r="I20" s="90"/>
      <c r="J20" s="90"/>
    </row>
    <row r="21" spans="1:10" ht="28.5" customHeight="1" x14ac:dyDescent="0.25">
      <c r="A21" s="431" t="s">
        <v>214</v>
      </c>
      <c r="B21" s="431" t="s">
        <v>213</v>
      </c>
      <c r="C21" s="437" t="s">
        <v>377</v>
      </c>
      <c r="D21" s="437"/>
      <c r="E21" s="437"/>
      <c r="F21" s="437"/>
      <c r="G21" s="432" t="s">
        <v>212</v>
      </c>
      <c r="H21" s="434" t="s">
        <v>379</v>
      </c>
      <c r="I21" s="431" t="s">
        <v>211</v>
      </c>
      <c r="J21" s="433" t="s">
        <v>378</v>
      </c>
    </row>
    <row r="22" spans="1:10" ht="58.5" customHeight="1" x14ac:dyDescent="0.25">
      <c r="A22" s="431"/>
      <c r="B22" s="431"/>
      <c r="C22" s="438" t="s">
        <v>2</v>
      </c>
      <c r="D22" s="438"/>
      <c r="E22" s="439" t="s">
        <v>1</v>
      </c>
      <c r="F22" s="440"/>
      <c r="G22" s="432"/>
      <c r="H22" s="435"/>
      <c r="I22" s="431"/>
      <c r="J22" s="433"/>
    </row>
    <row r="23" spans="1:10" ht="31.5" x14ac:dyDescent="0.25">
      <c r="A23" s="431"/>
      <c r="B23" s="431"/>
      <c r="C23" s="89" t="s">
        <v>210</v>
      </c>
      <c r="D23" s="89" t="s">
        <v>209</v>
      </c>
      <c r="E23" s="89" t="s">
        <v>210</v>
      </c>
      <c r="F23" s="89" t="s">
        <v>209</v>
      </c>
      <c r="G23" s="432"/>
      <c r="H23" s="436"/>
      <c r="I23" s="431"/>
      <c r="J23" s="433"/>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519</v>
      </c>
      <c r="F26" s="87" t="s">
        <v>519</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E19" zoomScale="60" zoomScaleNormal="70" workbookViewId="0">
      <selection activeCell="F37" sqref="F37"/>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СТ-042799</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1" t="str">
        <f>'6.1. Паспорт сетевой график'!A15:J15</f>
        <v>Установка измерительного комплекса г. Михайловск, ул. Александра Чекалина, 79 по ТУ 1698/2024/МИХ от 16.12.2024 (оп. № 10 ВЛ-0,4 кВ Ф-2 ТП-15/223 ул. Александра Чекалина, заявитель Савадов А.Э.)</v>
      </c>
      <c r="B14" s="442"/>
      <c r="C14" s="442"/>
      <c r="D14" s="442"/>
      <c r="E14" s="442"/>
      <c r="F14" s="442"/>
      <c r="G14" s="442"/>
      <c r="H14" s="442"/>
      <c r="I14" s="442"/>
      <c r="J14" s="442"/>
      <c r="K14" s="442"/>
      <c r="L14" s="442"/>
      <c r="M14" s="442"/>
      <c r="N14" s="442"/>
      <c r="O14" s="442"/>
      <c r="P14" s="442"/>
      <c r="Q14" s="442"/>
      <c r="R14" s="442"/>
      <c r="S14" s="442"/>
      <c r="T14" s="442"/>
      <c r="U14" s="443"/>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45" t="s">
        <v>180</v>
      </c>
      <c r="B20" s="445" t="s">
        <v>179</v>
      </c>
      <c r="C20" s="431" t="s">
        <v>178</v>
      </c>
      <c r="D20" s="431"/>
      <c r="E20" s="447" t="s">
        <v>177</v>
      </c>
      <c r="F20" s="447"/>
      <c r="G20" s="445"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46"/>
      <c r="B21" s="446"/>
      <c r="C21" s="431"/>
      <c r="D21" s="431"/>
      <c r="E21" s="447"/>
      <c r="F21" s="447"/>
      <c r="G21" s="446"/>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8"/>
      <c r="B22" s="438"/>
      <c r="C22" s="74" t="s">
        <v>2</v>
      </c>
      <c r="D22" s="74" t="s">
        <v>170</v>
      </c>
      <c r="E22" s="76" t="s">
        <v>173</v>
      </c>
      <c r="F22" s="76" t="s">
        <v>172</v>
      </c>
      <c r="G22" s="438"/>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1.0166591999999999E-2</v>
      </c>
      <c r="E24" s="257"/>
      <c r="F24" s="257"/>
      <c r="G24" s="258"/>
      <c r="H24" s="258"/>
      <c r="I24" s="258"/>
      <c r="J24" s="257"/>
      <c r="K24" s="257"/>
      <c r="L24" s="258"/>
      <c r="M24" s="258"/>
      <c r="N24" s="258"/>
      <c r="O24" s="259"/>
      <c r="P24" s="73"/>
      <c r="Q24" s="73"/>
      <c r="R24" s="283">
        <f>D24</f>
        <v>1.0166591999999999E-2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8.4721599999999994E-3</v>
      </c>
      <c r="E30" s="256"/>
      <c r="F30" s="256"/>
      <c r="G30" s="256"/>
      <c r="H30" s="256"/>
      <c r="I30" s="256"/>
      <c r="J30" s="257"/>
      <c r="K30" s="257"/>
      <c r="L30" s="260"/>
      <c r="M30" s="260"/>
      <c r="N30" s="256"/>
      <c r="O30" s="259"/>
      <c r="P30" s="65"/>
      <c r="Q30" s="65"/>
      <c r="R30" s="65">
        <f>D30</f>
        <v>8.4721599999999994E-3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2.0150999999999988E-3</v>
      </c>
      <c r="E32" s="242"/>
      <c r="F32" s="242"/>
      <c r="G32" s="242"/>
      <c r="H32" s="242"/>
      <c r="I32" s="242"/>
      <c r="J32" s="243"/>
      <c r="K32" s="243"/>
      <c r="L32" s="245"/>
      <c r="M32" s="245"/>
      <c r="N32" s="242"/>
      <c r="O32" s="264"/>
      <c r="P32" s="65"/>
      <c r="Q32" s="65"/>
      <c r="R32" s="65">
        <f>D32</f>
        <v>2.0150999999999988E-3</v>
      </c>
      <c r="S32" s="65">
        <v>1</v>
      </c>
      <c r="T32" s="65"/>
      <c r="U32" s="64"/>
    </row>
    <row r="33" spans="1:21" x14ac:dyDescent="0.25">
      <c r="A33" s="71" t="s">
        <v>154</v>
      </c>
      <c r="B33" s="45" t="s">
        <v>153</v>
      </c>
      <c r="C33" s="70"/>
      <c r="D33" s="261">
        <f>6457.06/1000000</f>
        <v>6.4570600000000006E-3</v>
      </c>
      <c r="E33" s="242"/>
      <c r="F33" s="242"/>
      <c r="G33" s="242"/>
      <c r="H33" s="242"/>
      <c r="I33" s="242"/>
      <c r="J33" s="243"/>
      <c r="K33" s="243"/>
      <c r="L33" s="245"/>
      <c r="M33" s="245"/>
      <c r="N33" s="242"/>
      <c r="O33" s="264"/>
      <c r="P33" s="65"/>
      <c r="Q33" s="65"/>
      <c r="R33" s="65">
        <f>D33</f>
        <v>6.4570600000000006E-3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8.4721599999999994E-3</v>
      </c>
      <c r="E52" s="242"/>
      <c r="F52" s="242"/>
      <c r="G52" s="242"/>
      <c r="H52" s="242"/>
      <c r="I52" s="242"/>
      <c r="J52" s="246"/>
      <c r="K52" s="242"/>
      <c r="L52" s="245"/>
      <c r="M52" s="245"/>
      <c r="N52" s="242"/>
      <c r="O52" s="264"/>
      <c r="P52" s="65"/>
      <c r="Q52" s="65"/>
      <c r="R52" s="65">
        <f>D52</f>
        <v>8.4721599999999994E-3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06" t="str">
        <f>'6.2. Паспорт фин осв ввод'!A11:U11</f>
        <v>СТ-042799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337" t="str">
        <f>'6.2. Паспорт фин осв ввод'!A14:U14</f>
        <v>Установка измерительного комплекса г. Михайловск, ул. Александра Чекалина, 79 по ТУ 1698/2024/МИХ от 16.12.2024 (оп. № 10 ВЛ-0,4 кВ Ф-2 ТП-15/223 ул. Александра Чекалина, заявитель Савадов А.Э.)</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3" t="s">
        <v>13</v>
      </c>
      <c r="AG24" s="163" t="s">
        <v>12</v>
      </c>
      <c r="AH24" s="164" t="s">
        <v>2</v>
      </c>
      <c r="AI24" s="164"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520</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4" zoomScale="75" zoomScaleNormal="90" zoomScaleSheetLayoutView="75" workbookViewId="0">
      <selection activeCell="A41" sqref="A41"/>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6"/>
      <c r="B6" s="166"/>
    </row>
    <row r="7" spans="1:2" ht="18.75" x14ac:dyDescent="0.25">
      <c r="A7" s="291" t="s">
        <v>9</v>
      </c>
      <c r="B7" s="291"/>
    </row>
    <row r="8" spans="1:2" ht="18.75" x14ac:dyDescent="0.25">
      <c r="A8" s="165"/>
      <c r="B8" s="165"/>
    </row>
    <row r="9" spans="1:2" x14ac:dyDescent="0.25">
      <c r="A9" s="299" t="s">
        <v>486</v>
      </c>
      <c r="B9" s="299"/>
    </row>
    <row r="10" spans="1:2" x14ac:dyDescent="0.25">
      <c r="A10" s="288" t="s">
        <v>8</v>
      </c>
      <c r="B10" s="288"/>
    </row>
    <row r="11" spans="1:2" ht="18.75" x14ac:dyDescent="0.25">
      <c r="A11" s="165"/>
      <c r="B11" s="165"/>
    </row>
    <row r="12" spans="1:2" ht="19.5" customHeight="1" x14ac:dyDescent="0.25">
      <c r="A12" s="483" t="str">
        <f>'7. Паспорт отчет о закупке'!A12:AV12</f>
        <v>СТ-042799</v>
      </c>
      <c r="B12" s="483"/>
    </row>
    <row r="13" spans="1:2" x14ac:dyDescent="0.25">
      <c r="A13" s="288" t="s">
        <v>7</v>
      </c>
      <c r="B13" s="288"/>
    </row>
    <row r="14" spans="1:2" ht="18.75" x14ac:dyDescent="0.25">
      <c r="A14" s="9"/>
      <c r="B14" s="9"/>
    </row>
    <row r="15" spans="1:2" ht="30.75" customHeight="1" x14ac:dyDescent="0.25">
      <c r="A15" s="327" t="str">
        <f>'3.3 паспорт описание'!A15:C15</f>
        <v>Установка измерительного комплекса г. Михайловск, ул. Александра Чекалина, 79 по ТУ 1698/2024/МИХ от 16.12.2024 (оп. № 10 ВЛ-0,4 кВ Ф-2 ТП-15/223 ул. Александра Чекалина, заявитель Савадов А.Э.)</v>
      </c>
      <c r="B15" s="327"/>
    </row>
    <row r="16" spans="1:2" x14ac:dyDescent="0.25">
      <c r="A16" s="288" t="s">
        <v>6</v>
      </c>
      <c r="B16" s="288"/>
    </row>
    <row r="17" spans="1:2" x14ac:dyDescent="0.25">
      <c r="B17" s="138"/>
    </row>
    <row r="18" spans="1:2" ht="25.5" customHeight="1" x14ac:dyDescent="0.25">
      <c r="A18" s="487" t="s">
        <v>457</v>
      </c>
      <c r="B18" s="488"/>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Александра Чекалина, 79 по ТУ 1698/2024/МИХ от 16.12.2024 (оп. № 10 ВЛ-0,4 кВ Ф-2 ТП-15/223 ул. Александра Чекалина, заявитель Савадов А.Э.)</v>
      </c>
    </row>
    <row r="22" spans="1:2" ht="16.5" thickBot="1" x14ac:dyDescent="0.3">
      <c r="A22" s="263" t="s">
        <v>332</v>
      </c>
      <c r="B22" s="141" t="str">
        <f>'2. паспорт  ТП'!E22</f>
        <v xml:space="preserve">г. Михайловск, ул. Александра Чекалина, 79 </v>
      </c>
    </row>
    <row r="23" spans="1:2" ht="16.5" thickBot="1" x14ac:dyDescent="0.3">
      <c r="A23" s="140" t="s">
        <v>312</v>
      </c>
      <c r="B23" s="254" t="str">
        <f>'2. паспорт  ТП'!B22</f>
        <v>ТУ 1698/2024/МИХ от 16.12.2024 г.</v>
      </c>
    </row>
    <row r="24" spans="1:2" ht="16.5" thickBot="1" x14ac:dyDescent="0.3">
      <c r="A24" s="140" t="s">
        <v>333</v>
      </c>
      <c r="B24" s="142" t="s">
        <v>324</v>
      </c>
    </row>
    <row r="25" spans="1:2" ht="16.5" thickBot="1" x14ac:dyDescent="0.3">
      <c r="A25" s="143" t="s">
        <v>334</v>
      </c>
      <c r="B25" s="141" t="s">
        <v>509</v>
      </c>
    </row>
    <row r="26" spans="1:2" ht="16.5" thickBot="1" x14ac:dyDescent="0.3">
      <c r="A26" s="144" t="s">
        <v>335</v>
      </c>
      <c r="B26" s="145" t="s">
        <v>476</v>
      </c>
    </row>
    <row r="27" spans="1:2" ht="23.25" customHeight="1" thickBot="1" x14ac:dyDescent="0.3">
      <c r="A27" s="238" t="s">
        <v>511</v>
      </c>
      <c r="B27" s="247">
        <f>'1. паспорт местоположение'!C48</f>
        <v>1.0166591999999999E-2</v>
      </c>
    </row>
    <row r="28" spans="1:2" ht="16.5" thickBot="1" x14ac:dyDescent="0.3">
      <c r="A28" s="147" t="s">
        <v>336</v>
      </c>
      <c r="B28" s="279" t="str">
        <f>'7. Паспорт отчет о закупке'!Q26</f>
        <v>Локально сметный расчет № 1</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512</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4" t="s">
        <v>488</v>
      </c>
    </row>
    <row r="57" spans="1:2" x14ac:dyDescent="0.25">
      <c r="A57" s="150" t="s">
        <v>356</v>
      </c>
      <c r="B57" s="485"/>
    </row>
    <row r="58" spans="1:2" x14ac:dyDescent="0.25">
      <c r="A58" s="150" t="s">
        <v>357</v>
      </c>
      <c r="B58" s="485"/>
    </row>
    <row r="59" spans="1:2" x14ac:dyDescent="0.25">
      <c r="A59" s="150" t="s">
        <v>358</v>
      </c>
      <c r="B59" s="485"/>
    </row>
    <row r="60" spans="1:2" x14ac:dyDescent="0.25">
      <c r="A60" s="150" t="s">
        <v>359</v>
      </c>
      <c r="B60" s="485"/>
    </row>
    <row r="61" spans="1:2" ht="16.5" thickBot="1" x14ac:dyDescent="0.3">
      <c r="A61" s="151" t="s">
        <v>360</v>
      </c>
      <c r="B61" s="486"/>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4"/>
    </row>
    <row r="74" spans="1:2" x14ac:dyDescent="0.25">
      <c r="A74" s="150" t="s">
        <v>372</v>
      </c>
      <c r="B74" s="485"/>
    </row>
    <row r="75" spans="1:2" x14ac:dyDescent="0.25">
      <c r="A75" s="150" t="s">
        <v>373</v>
      </c>
      <c r="B75" s="485"/>
    </row>
    <row r="76" spans="1:2" x14ac:dyDescent="0.25">
      <c r="A76" s="150" t="s">
        <v>374</v>
      </c>
      <c r="B76" s="485"/>
    </row>
    <row r="77" spans="1:2" x14ac:dyDescent="0.25">
      <c r="A77" s="150" t="s">
        <v>375</v>
      </c>
      <c r="B77" s="485"/>
    </row>
    <row r="78" spans="1:2" ht="16.5" thickBot="1" x14ac:dyDescent="0.3">
      <c r="A78" s="158" t="s">
        <v>376</v>
      </c>
      <c r="B78" s="486"/>
    </row>
    <row r="81" spans="1:2" x14ac:dyDescent="0.25">
      <c r="A81" s="159"/>
      <c r="B81" s="160"/>
    </row>
    <row r="82" spans="1:2" x14ac:dyDescent="0.25">
      <c r="B82" s="161"/>
    </row>
    <row r="83" spans="1:2" x14ac:dyDescent="0.25">
      <c r="B83" s="162"/>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2025-04-14T07:49:17Z</dcterms:modified>
</cp:coreProperties>
</file>